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08" windowWidth="22716" windowHeight="6972" activeTab="1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  <definedName name="_xlnm.Print_Area" localSheetId="0">'1-й год'!$A$1:$D$47</definedName>
  </definedNames>
  <calcPr calcId="145621"/>
</workbook>
</file>

<file path=xl/calcChain.xml><?xml version="1.0" encoding="utf-8"?>
<calcChain xmlns="http://schemas.openxmlformats.org/spreadsheetml/2006/main">
  <c r="D24" i="1" l="1"/>
  <c r="D13" i="1"/>
  <c r="D25" i="1"/>
  <c r="D21" i="1" l="1"/>
  <c r="D22" i="1"/>
  <c r="D44" i="1" l="1"/>
  <c r="D42" i="1"/>
  <c r="D39" i="1"/>
  <c r="D36" i="1"/>
  <c r="D32" i="1"/>
  <c r="D30" i="1"/>
  <c r="D28" i="1"/>
  <c r="D26" i="1"/>
  <c r="D19" i="1"/>
  <c r="D14" i="1" s="1"/>
  <c r="D17" i="1"/>
  <c r="D15" i="1"/>
  <c r="D11" i="1"/>
  <c r="D10" i="1" s="1"/>
  <c r="D9" i="1" s="1"/>
  <c r="E7" i="2"/>
  <c r="D7" i="2"/>
  <c r="E22" i="2"/>
  <c r="E41" i="2"/>
  <c r="E39" i="2"/>
  <c r="E37" i="2"/>
  <c r="E34" i="2"/>
  <c r="E31" i="2"/>
  <c r="E29" i="2"/>
  <c r="E27" i="2"/>
  <c r="E25" i="2"/>
  <c r="E23" i="2"/>
  <c r="E8" i="2"/>
  <c r="E13" i="2"/>
  <c r="E14" i="2"/>
  <c r="E19" i="2"/>
  <c r="E17" i="2"/>
  <c r="E15" i="2"/>
  <c r="E10" i="2"/>
  <c r="E9" i="2" s="1"/>
  <c r="E11" i="2"/>
  <c r="D22" i="2"/>
  <c r="D41" i="2"/>
  <c r="D39" i="2"/>
  <c r="D37" i="2"/>
  <c r="D34" i="2"/>
  <c r="D31" i="2"/>
  <c r="D29" i="2"/>
  <c r="D27" i="2"/>
  <c r="D25" i="2"/>
  <c r="D23" i="2"/>
  <c r="D8" i="2"/>
  <c r="D13" i="2"/>
  <c r="D14" i="2"/>
  <c r="D19" i="2"/>
  <c r="D17" i="2"/>
  <c r="D15" i="2"/>
  <c r="D10" i="2"/>
  <c r="D9" i="2" s="1"/>
  <c r="D11" i="2"/>
  <c r="D8" i="1" l="1"/>
  <c r="D7" i="1" s="1"/>
</calcChain>
</file>

<file path=xl/sharedStrings.xml><?xml version="1.0" encoding="utf-8"?>
<sst xmlns="http://schemas.openxmlformats.org/spreadsheetml/2006/main" count="208" uniqueCount="86">
  <si>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</si>
  <si>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</si>
  <si>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</si>
  <si>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</si>
  <si>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</si>
  <si>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</si>
  <si>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</si>
  <si>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</si>
  <si>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</si>
  <si>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</si>
  <si>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</si>
  <si>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</si>
  <si>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Техническое обслуживание пожарной сигнализации (Закупка товаров, работ и услуг для обеспечения государственных (муниципальных) нужд)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</si>
  <si>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</si>
  <si>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</si>
  <si>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</si>
  <si>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</si>
  <si>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</si>
  <si>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</si>
  <si>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</si>
  <si>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Расходы на содержание уличного освещение (Закупка товаров, работ и услуг для обеспечения государственных (муниципальных) нужд)</t>
  </si>
  <si>
    <t>Благоустройство территории</t>
  </si>
  <si>
    <t>40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</si>
  <si>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</si>
  <si>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</si>
  <si>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40 1 1В 00000</t>
  </si>
  <si>
    <t>Содержание улично-дорожной сети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</si>
  <si>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</si>
  <si>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</si>
  <si>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</si>
  <si>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</si>
  <si>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</si>
  <si>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</si>
  <si>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</si>
  <si>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</si>
  <si>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Содержание парома</t>
  </si>
  <si>
    <t>99 9 00 04080</t>
  </si>
  <si>
    <t>Содержание парома (Иные бюджетные ассигнования)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</si>
  <si>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</si>
  <si>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</si>
  <si>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</si>
  <si>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</si>
  <si>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</si>
  <si>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</si>
  <si>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</si>
  <si>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</si>
  <si>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</si>
  <si>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</si>
  <si>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</si>
  <si>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</si>
  <si>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</si>
  <si>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</si>
  <si>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</si>
  <si>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</si>
  <si>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</si>
  <si>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</si>
  <si>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</si>
  <si>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</si>
  <si>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</si>
  <si>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</si>
  <si>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</si>
  <si>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</si>
  <si>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</si>
  <si>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</si>
  <si>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</si>
  <si>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</si>
  <si>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</si>
  <si>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2020 год</t>
  </si>
  <si>
    <t>2021 год</t>
  </si>
  <si>
    <t>КЦСР</t>
  </si>
  <si>
    <t>КВР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</si>
  <si>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плановый период 2020- 2021 годов</t>
  </si>
  <si>
    <t>Муниципальные программы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</si>
  <si>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2019 год</t>
  </si>
  <si>
    <t>Муниципальная программа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</si>
  <si>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</si>
  <si>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</si>
  <si>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</si>
  <si>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</si>
  <si>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</si>
  <si>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новая строка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</si>
  <si>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</si>
  <si>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</si>
  <si>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</si>
  <si>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</t>
    </r>
    <r>
      <rPr>
        <sz val="9"/>
        <color rgb="FFFF0000"/>
        <rFont val="Times New Roman"/>
        <family val="1"/>
        <charset val="204"/>
      </rPr>
      <t xml:space="preserve"> 25.12.2018 № 1-12/2 </t>
    </r>
    <r>
      <rPr>
        <sz val="9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</si>
  <si>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</t>
    </r>
    <r>
      <rPr>
        <sz val="9"/>
        <color rgb="FFFF0000"/>
        <rFont val="Times New Roman"/>
        <family val="1"/>
        <charset val="204"/>
      </rPr>
      <t xml:space="preserve"> 25.12.2018 № 1-12/2  </t>
    </r>
    <r>
      <rPr>
        <sz val="9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</si>
</sst>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horizontal="right" wrapText="1"/>
    </xf>
    <xf numFmtId="49" fontId="5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11" fillId="3" borderId="2" xfId="0" applyNumberFormat="1" applyFont="1" applyFill="1" applyBorder="1" applyAlignment="1">
      <alignment horizontal="justify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right" vertical="center"/>
    </xf>
    <xf numFmtId="164" fontId="11" fillId="2" borderId="2" xfId="0" applyNumberFormat="1" applyFont="1" applyFill="1" applyBorder="1" applyAlignment="1">
      <alignment horizontal="justify" vertical="center" wrapText="1"/>
    </xf>
    <xf numFmtId="0" fontId="13" fillId="0" borderId="0" xfId="0" applyFont="1"/>
    <xf numFmtId="0" fontId="0" fillId="0" borderId="0" xfId="0" applyAlignment="1"/>
    <xf numFmtId="0" fontId="14" fillId="0" borderId="0" xfId="0" applyFont="1"/>
    <xf numFmtId="0" fontId="14" fillId="0" borderId="0" xfId="0" applyFont="1" applyAlignment="1">
      <alignment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showGridLines="0" zoomScaleNormal="100" workbookViewId="0">
      <selection activeCell="F2" sqref="F2"/>
    </sheetView>
  </sheetViews>
  <sheetFormatPr defaultRowHeight="10.199999999999999" customHeight="1" x14ac:dyDescent="0.3"/>
  <cols>
    <col min="1" max="1" width="85" customWidth="1"/>
    <col min="2" max="2" width="15.21875" customWidth="1"/>
    <col min="3" max="3" width="5.6640625" customWidth="1"/>
    <col min="4" max="4" width="13.44140625" customWidth="1"/>
  </cols>
  <sheetData>
    <row r="1" spans="1:4" ht="58.2" customHeight="1" x14ac:dyDescent="0.3">
      <c r="A1" s="35" t="s">
        <v>84</v>
      </c>
      <c r="B1" s="36"/>
      <c r="C1" s="37"/>
      <c r="D1" s="37"/>
    </row>
    <row r="2" spans="1:4" s="27" customFormat="1" ht="58.8" customHeight="1" x14ac:dyDescent="0.35">
      <c r="A2" s="33" t="s">
        <v>73</v>
      </c>
      <c r="B2" s="34"/>
      <c r="C2" s="34"/>
      <c r="D2" s="34"/>
    </row>
    <row r="3" spans="1:4" s="26" customFormat="1" ht="19.5" customHeight="1" x14ac:dyDescent="0.3">
      <c r="A3" s="10"/>
      <c r="B3" s="10"/>
      <c r="C3" s="10"/>
      <c r="D3" s="10" t="s">
        <v>0</v>
      </c>
    </row>
    <row r="4" spans="1:4" ht="15.6" customHeight="1" x14ac:dyDescent="0.3">
      <c r="A4" s="39" t="s">
        <v>4</v>
      </c>
      <c r="B4" s="38" t="s">
        <v>69</v>
      </c>
      <c r="C4" s="38" t="s">
        <v>70</v>
      </c>
      <c r="D4" s="39" t="s">
        <v>1</v>
      </c>
    </row>
    <row r="5" spans="1:4" ht="5.4" customHeight="1" x14ac:dyDescent="0.3">
      <c r="A5" s="39"/>
      <c r="B5" s="39" t="s">
        <v>2</v>
      </c>
      <c r="C5" s="39" t="s">
        <v>3</v>
      </c>
      <c r="D5" s="39"/>
    </row>
    <row r="6" spans="1:4" ht="14.4" hidden="1" x14ac:dyDescent="0.3">
      <c r="A6" s="2"/>
      <c r="B6" s="2"/>
      <c r="C6" s="2"/>
      <c r="D6" s="2"/>
    </row>
    <row r="7" spans="1:4" ht="16.649999999999999" customHeight="1" x14ac:dyDescent="0.3">
      <c r="A7" s="4" t="s">
        <v>5</v>
      </c>
      <c r="B7" s="3"/>
      <c r="C7" s="3"/>
      <c r="D7" s="5">
        <f>D8+D24</f>
        <v>3635.172</v>
      </c>
    </row>
    <row r="8" spans="1:4" ht="16.649999999999999" customHeight="1" x14ac:dyDescent="0.3">
      <c r="A8" s="4" t="s">
        <v>74</v>
      </c>
      <c r="B8" s="3"/>
      <c r="C8" s="3"/>
      <c r="D8" s="5">
        <f>D9+D13</f>
        <v>1077.5999999999999</v>
      </c>
    </row>
    <row r="9" spans="1:4" ht="30" customHeight="1" x14ac:dyDescent="0.3">
      <c r="A9" s="11" t="s">
        <v>6</v>
      </c>
      <c r="B9" s="12" t="s">
        <v>7</v>
      </c>
      <c r="C9" s="12"/>
      <c r="D9" s="13">
        <f>D10</f>
        <v>18.600000000000001</v>
      </c>
    </row>
    <row r="10" spans="1:4" ht="17.399999999999999" customHeight="1" x14ac:dyDescent="0.3">
      <c r="A10" s="15" t="s">
        <v>8</v>
      </c>
      <c r="B10" s="16" t="s">
        <v>9</v>
      </c>
      <c r="C10" s="16"/>
      <c r="D10" s="17">
        <f>D11</f>
        <v>18.600000000000001</v>
      </c>
    </row>
    <row r="11" spans="1:4" ht="15.6" x14ac:dyDescent="0.3">
      <c r="A11" s="11" t="s">
        <v>10</v>
      </c>
      <c r="B11" s="12" t="s">
        <v>11</v>
      </c>
      <c r="C11" s="12"/>
      <c r="D11" s="13">
        <f>D12</f>
        <v>18.600000000000001</v>
      </c>
    </row>
    <row r="12" spans="1:4" ht="31.2" x14ac:dyDescent="0.3">
      <c r="A12" s="6" t="s">
        <v>12</v>
      </c>
      <c r="B12" s="7" t="s">
        <v>11</v>
      </c>
      <c r="C12" s="7" t="s">
        <v>13</v>
      </c>
      <c r="D12" s="14">
        <v>18.600000000000001</v>
      </c>
    </row>
    <row r="13" spans="1:4" ht="31.2" x14ac:dyDescent="0.3">
      <c r="A13" s="11" t="s">
        <v>14</v>
      </c>
      <c r="B13" s="12" t="s">
        <v>15</v>
      </c>
      <c r="C13" s="12"/>
      <c r="D13" s="13">
        <f>D14+D21</f>
        <v>1059</v>
      </c>
    </row>
    <row r="14" spans="1:4" ht="46.8" x14ac:dyDescent="0.3">
      <c r="A14" s="15" t="s">
        <v>16</v>
      </c>
      <c r="B14" s="16" t="s">
        <v>17</v>
      </c>
      <c r="C14" s="16"/>
      <c r="D14" s="17">
        <f>D15+D17+D19</f>
        <v>459</v>
      </c>
    </row>
    <row r="15" spans="1:4" ht="15.6" x14ac:dyDescent="0.3">
      <c r="A15" s="11" t="s">
        <v>18</v>
      </c>
      <c r="B15" s="12" t="s">
        <v>19</v>
      </c>
      <c r="C15" s="12"/>
      <c r="D15" s="13">
        <f>D16</f>
        <v>219</v>
      </c>
    </row>
    <row r="16" spans="1:4" ht="31.2" x14ac:dyDescent="0.3">
      <c r="A16" s="6" t="s">
        <v>20</v>
      </c>
      <c r="B16" s="7" t="s">
        <v>19</v>
      </c>
      <c r="C16" s="7" t="s">
        <v>13</v>
      </c>
      <c r="D16" s="14">
        <v>219</v>
      </c>
    </row>
    <row r="17" spans="1:5" ht="15.6" x14ac:dyDescent="0.3">
      <c r="A17" s="11" t="s">
        <v>21</v>
      </c>
      <c r="B17" s="12" t="s">
        <v>22</v>
      </c>
      <c r="C17" s="12"/>
      <c r="D17" s="13">
        <f>D18</f>
        <v>40</v>
      </c>
    </row>
    <row r="18" spans="1:5" ht="31.2" x14ac:dyDescent="0.3">
      <c r="A18" s="6" t="s">
        <v>23</v>
      </c>
      <c r="B18" s="7" t="s">
        <v>22</v>
      </c>
      <c r="C18" s="7" t="s">
        <v>13</v>
      </c>
      <c r="D18" s="14">
        <v>40</v>
      </c>
    </row>
    <row r="19" spans="1:5" ht="15.6" x14ac:dyDescent="0.3">
      <c r="A19" s="11" t="s">
        <v>24</v>
      </c>
      <c r="B19" s="12" t="s">
        <v>25</v>
      </c>
      <c r="C19" s="12"/>
      <c r="D19" s="13">
        <f>D20</f>
        <v>200</v>
      </c>
    </row>
    <row r="20" spans="1:5" ht="31.2" x14ac:dyDescent="0.3">
      <c r="A20" s="6" t="s">
        <v>26</v>
      </c>
      <c r="B20" s="7" t="s">
        <v>25</v>
      </c>
      <c r="C20" s="7" t="s">
        <v>13</v>
      </c>
      <c r="D20" s="14">
        <v>200</v>
      </c>
    </row>
    <row r="21" spans="1:5" ht="15.6" x14ac:dyDescent="0.3">
      <c r="A21" s="15" t="s">
        <v>75</v>
      </c>
      <c r="B21" s="16" t="s">
        <v>78</v>
      </c>
      <c r="C21" s="16"/>
      <c r="D21" s="17">
        <f>D22</f>
        <v>600</v>
      </c>
      <c r="E21" s="28" t="s">
        <v>80</v>
      </c>
    </row>
    <row r="22" spans="1:5" ht="15.6" x14ac:dyDescent="0.3">
      <c r="A22" s="11" t="s">
        <v>76</v>
      </c>
      <c r="B22" s="12" t="s">
        <v>79</v>
      </c>
      <c r="C22" s="12"/>
      <c r="D22" s="13">
        <f>D23</f>
        <v>600</v>
      </c>
      <c r="E22" s="28" t="s">
        <v>80</v>
      </c>
    </row>
    <row r="23" spans="1:5" ht="31.2" x14ac:dyDescent="0.3">
      <c r="A23" s="6" t="s">
        <v>77</v>
      </c>
      <c r="B23" s="7" t="s">
        <v>79</v>
      </c>
      <c r="C23" s="7" t="s">
        <v>13</v>
      </c>
      <c r="D23" s="14">
        <v>600</v>
      </c>
      <c r="E23" s="29" t="s">
        <v>80</v>
      </c>
    </row>
    <row r="24" spans="1:5" ht="15.6" x14ac:dyDescent="0.3">
      <c r="A24" s="11" t="s">
        <v>27</v>
      </c>
      <c r="B24" s="12" t="s">
        <v>28</v>
      </c>
      <c r="C24" s="12"/>
      <c r="D24" s="13">
        <f>2557.356+0.216</f>
        <v>2557.5720000000001</v>
      </c>
    </row>
    <row r="25" spans="1:5" ht="15.6" x14ac:dyDescent="0.3">
      <c r="A25" s="11" t="s">
        <v>29</v>
      </c>
      <c r="B25" s="12" t="s">
        <v>30</v>
      </c>
      <c r="C25" s="12"/>
      <c r="D25" s="13">
        <f>D26+D28+D30+D32+D36+D39+D42+D44+D34</f>
        <v>2557.5719999999997</v>
      </c>
    </row>
    <row r="26" spans="1:5" ht="15" customHeight="1" x14ac:dyDescent="0.3">
      <c r="A26" s="11" t="s">
        <v>31</v>
      </c>
      <c r="B26" s="12" t="s">
        <v>32</v>
      </c>
      <c r="C26" s="12"/>
      <c r="D26" s="13">
        <f>D27</f>
        <v>658.06200000000001</v>
      </c>
    </row>
    <row r="27" spans="1:5" ht="62.4" x14ac:dyDescent="0.3">
      <c r="A27" s="9" t="s">
        <v>33</v>
      </c>
      <c r="B27" s="7" t="s">
        <v>32</v>
      </c>
      <c r="C27" s="7" t="s">
        <v>34</v>
      </c>
      <c r="D27" s="14">
        <v>658.06200000000001</v>
      </c>
    </row>
    <row r="28" spans="1:5" ht="15.6" x14ac:dyDescent="0.3">
      <c r="A28" s="11" t="s">
        <v>35</v>
      </c>
      <c r="B28" s="12" t="s">
        <v>36</v>
      </c>
      <c r="C28" s="12"/>
      <c r="D28" s="13">
        <f>D29</f>
        <v>3</v>
      </c>
    </row>
    <row r="29" spans="1:5" ht="15.6" x14ac:dyDescent="0.3">
      <c r="A29" s="6" t="s">
        <v>37</v>
      </c>
      <c r="B29" s="7" t="s">
        <v>36</v>
      </c>
      <c r="C29" s="7" t="s">
        <v>38</v>
      </c>
      <c r="D29" s="14">
        <v>3</v>
      </c>
    </row>
    <row r="30" spans="1:5" ht="31.2" x14ac:dyDescent="0.3">
      <c r="A30" s="11" t="s">
        <v>39</v>
      </c>
      <c r="B30" s="12" t="s">
        <v>40</v>
      </c>
      <c r="C30" s="12"/>
      <c r="D30" s="13">
        <f>D31</f>
        <v>46.459000000000003</v>
      </c>
    </row>
    <row r="31" spans="1:5" ht="67.8" customHeight="1" x14ac:dyDescent="0.3">
      <c r="A31" s="9" t="s">
        <v>41</v>
      </c>
      <c r="B31" s="7" t="s">
        <v>40</v>
      </c>
      <c r="C31" s="7" t="s">
        <v>34</v>
      </c>
      <c r="D31" s="14">
        <v>46.459000000000003</v>
      </c>
    </row>
    <row r="32" spans="1:5" ht="31.2" x14ac:dyDescent="0.3">
      <c r="A32" s="11" t="s">
        <v>42</v>
      </c>
      <c r="B32" s="12" t="s">
        <v>43</v>
      </c>
      <c r="C32" s="12"/>
      <c r="D32" s="13">
        <f>D33</f>
        <v>0.432</v>
      </c>
    </row>
    <row r="33" spans="1:5" ht="31.2" x14ac:dyDescent="0.3">
      <c r="A33" s="6" t="s">
        <v>44</v>
      </c>
      <c r="B33" s="7" t="s">
        <v>43</v>
      </c>
      <c r="C33" s="7" t="s">
        <v>45</v>
      </c>
      <c r="D33" s="14">
        <v>0.432</v>
      </c>
    </row>
    <row r="34" spans="1:5" ht="46.8" x14ac:dyDescent="0.3">
      <c r="A34" s="11" t="s">
        <v>81</v>
      </c>
      <c r="B34" s="12" t="s">
        <v>83</v>
      </c>
      <c r="C34" s="7"/>
      <c r="D34" s="13">
        <v>0.216</v>
      </c>
      <c r="E34" s="29" t="s">
        <v>80</v>
      </c>
    </row>
    <row r="35" spans="1:5" ht="62.4" x14ac:dyDescent="0.3">
      <c r="A35" s="30" t="s">
        <v>82</v>
      </c>
      <c r="B35" s="31" t="s">
        <v>83</v>
      </c>
      <c r="C35" s="31" t="s">
        <v>13</v>
      </c>
      <c r="D35" s="32">
        <v>0.216</v>
      </c>
      <c r="E35" s="29" t="s">
        <v>80</v>
      </c>
    </row>
    <row r="36" spans="1:5" ht="78" customHeight="1" x14ac:dyDescent="0.3">
      <c r="A36" s="25" t="s">
        <v>46</v>
      </c>
      <c r="B36" s="12" t="s">
        <v>47</v>
      </c>
      <c r="C36" s="12"/>
      <c r="D36" s="13">
        <f>D37+D38</f>
        <v>17.727</v>
      </c>
    </row>
    <row r="37" spans="1:5" ht="123.6" customHeight="1" x14ac:dyDescent="0.3">
      <c r="A37" s="9" t="s">
        <v>48</v>
      </c>
      <c r="B37" s="7" t="s">
        <v>47</v>
      </c>
      <c r="C37" s="7" t="s">
        <v>34</v>
      </c>
      <c r="D37" s="14">
        <v>14.927</v>
      </c>
    </row>
    <row r="38" spans="1:5" ht="91.2" customHeight="1" x14ac:dyDescent="0.3">
      <c r="A38" s="9" t="s">
        <v>49</v>
      </c>
      <c r="B38" s="7" t="s">
        <v>47</v>
      </c>
      <c r="C38" s="7" t="s">
        <v>13</v>
      </c>
      <c r="D38" s="14">
        <v>2.8</v>
      </c>
    </row>
    <row r="39" spans="1:5" ht="62.4" x14ac:dyDescent="0.3">
      <c r="A39" s="11" t="s">
        <v>50</v>
      </c>
      <c r="B39" s="12" t="s">
        <v>51</v>
      </c>
      <c r="C39" s="12"/>
      <c r="D39" s="13">
        <f>D40+D41</f>
        <v>1492.277</v>
      </c>
    </row>
    <row r="40" spans="1:5" ht="93.6" x14ac:dyDescent="0.3">
      <c r="A40" s="9" t="s">
        <v>52</v>
      </c>
      <c r="B40" s="7" t="s">
        <v>51</v>
      </c>
      <c r="C40" s="7" t="s">
        <v>34</v>
      </c>
      <c r="D40" s="14">
        <v>1128.413</v>
      </c>
    </row>
    <row r="41" spans="1:5" ht="67.2" customHeight="1" x14ac:dyDescent="0.3">
      <c r="A41" s="9" t="s">
        <v>53</v>
      </c>
      <c r="B41" s="7" t="s">
        <v>51</v>
      </c>
      <c r="C41" s="7" t="s">
        <v>13</v>
      </c>
      <c r="D41" s="14">
        <v>363.86399999999998</v>
      </c>
    </row>
    <row r="42" spans="1:5" ht="31.2" x14ac:dyDescent="0.3">
      <c r="A42" s="11" t="s">
        <v>54</v>
      </c>
      <c r="B42" s="12" t="s">
        <v>55</v>
      </c>
      <c r="C42" s="12"/>
      <c r="D42" s="13">
        <f>D43</f>
        <v>1.5</v>
      </c>
    </row>
    <row r="43" spans="1:5" ht="31.2" x14ac:dyDescent="0.3">
      <c r="A43" s="6" t="s">
        <v>56</v>
      </c>
      <c r="B43" s="7" t="s">
        <v>55</v>
      </c>
      <c r="C43" s="7" t="s">
        <v>38</v>
      </c>
      <c r="D43" s="14">
        <v>1.5</v>
      </c>
    </row>
    <row r="44" spans="1:5" ht="15.6" x14ac:dyDescent="0.3">
      <c r="A44" s="11" t="s">
        <v>57</v>
      </c>
      <c r="B44" s="12" t="s">
        <v>58</v>
      </c>
      <c r="C44" s="12"/>
      <c r="D44" s="13">
        <f>D45+D46+D47</f>
        <v>337.899</v>
      </c>
    </row>
    <row r="45" spans="1:5" ht="31.2" x14ac:dyDescent="0.3">
      <c r="A45" s="6" t="s">
        <v>59</v>
      </c>
      <c r="B45" s="7" t="s">
        <v>58</v>
      </c>
      <c r="C45" s="7" t="s">
        <v>13</v>
      </c>
      <c r="D45" s="14">
        <v>12.5</v>
      </c>
    </row>
    <row r="46" spans="1:5" ht="31.2" x14ac:dyDescent="0.3">
      <c r="A46" s="6" t="s">
        <v>60</v>
      </c>
      <c r="B46" s="7" t="s">
        <v>58</v>
      </c>
      <c r="C46" s="7" t="s">
        <v>61</v>
      </c>
      <c r="D46" s="14">
        <v>321.399</v>
      </c>
    </row>
    <row r="47" spans="1:5" ht="15.6" x14ac:dyDescent="0.3">
      <c r="A47" s="6" t="s">
        <v>62</v>
      </c>
      <c r="B47" s="7" t="s">
        <v>58</v>
      </c>
      <c r="C47" s="7" t="s">
        <v>38</v>
      </c>
      <c r="D47" s="14">
        <v>4</v>
      </c>
    </row>
    <row r="48" spans="1:5" ht="14.4" x14ac:dyDescent="0.3"/>
  </sheetData>
  <mergeCells count="6">
    <mergeCell ref="A2:D2"/>
    <mergeCell ref="A1:D1"/>
    <mergeCell ref="C4:C5"/>
    <mergeCell ref="B4:B5"/>
    <mergeCell ref="D4:D5"/>
    <mergeCell ref="A4:A5"/>
  </mergeCells>
  <pageMargins left="0.78740157480314965" right="0.70866141732283472" top="0.59055118110236227" bottom="0.59055118110236227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3"/>
  <cols>
    <col min="1" max="1" width="79.5546875" customWidth="1"/>
    <col min="2" max="2" width="15.5546875" customWidth="1"/>
    <col min="3" max="3" width="5.77734375" customWidth="1"/>
    <col min="4" max="4" width="12.33203125" customWidth="1"/>
    <col min="5" max="5" width="12" customWidth="1"/>
  </cols>
  <sheetData>
    <row r="1" spans="1:5" ht="67.8" customHeight="1" x14ac:dyDescent="0.3">
      <c r="A1" s="35" t="s">
        <v>85</v>
      </c>
      <c r="B1" s="36"/>
      <c r="C1" s="36"/>
      <c r="D1" s="36"/>
      <c r="E1" s="36"/>
    </row>
    <row r="2" spans="1:5" ht="63" customHeight="1" x14ac:dyDescent="0.3">
      <c r="A2" s="40" t="s">
        <v>71</v>
      </c>
      <c r="B2" s="41"/>
      <c r="C2" s="41"/>
      <c r="D2" s="41"/>
      <c r="E2" s="41"/>
    </row>
    <row r="3" spans="1:5" ht="22.2" customHeight="1" x14ac:dyDescent="0.3">
      <c r="A3" s="1"/>
      <c r="B3" s="1"/>
      <c r="C3" s="1"/>
      <c r="D3" s="1"/>
      <c r="E3" s="18" t="s">
        <v>0</v>
      </c>
    </row>
    <row r="4" spans="1:5" ht="16.649999999999999" customHeight="1" x14ac:dyDescent="0.3">
      <c r="A4" s="39" t="s">
        <v>4</v>
      </c>
      <c r="B4" s="38" t="s">
        <v>69</v>
      </c>
      <c r="C4" s="38" t="s">
        <v>70</v>
      </c>
      <c r="D4" s="42" t="s">
        <v>67</v>
      </c>
      <c r="E4" s="38" t="s">
        <v>68</v>
      </c>
    </row>
    <row r="5" spans="1:5" ht="6" customHeight="1" x14ac:dyDescent="0.3">
      <c r="A5" s="39"/>
      <c r="B5" s="39" t="s">
        <v>2</v>
      </c>
      <c r="C5" s="39" t="s">
        <v>3</v>
      </c>
      <c r="D5" s="43"/>
      <c r="E5" s="39" t="s">
        <v>1</v>
      </c>
    </row>
    <row r="6" spans="1:5" ht="14.4" hidden="1" x14ac:dyDescent="0.3">
      <c r="A6" s="2"/>
      <c r="B6" s="2"/>
      <c r="C6" s="2"/>
      <c r="D6" s="2"/>
      <c r="E6" s="2"/>
    </row>
    <row r="7" spans="1:5" ht="16.649999999999999" customHeight="1" x14ac:dyDescent="0.3">
      <c r="A7" s="4" t="s">
        <v>5</v>
      </c>
      <c r="B7" s="3"/>
      <c r="C7" s="3"/>
      <c r="D7" s="5">
        <f>D8+D21</f>
        <v>3080.239</v>
      </c>
      <c r="E7" s="5">
        <f>E8+E21</f>
        <v>3079.8890000000001</v>
      </c>
    </row>
    <row r="8" spans="1:5" ht="16.649999999999999" customHeight="1" x14ac:dyDescent="0.3">
      <c r="A8" s="19" t="s">
        <v>72</v>
      </c>
      <c r="B8" s="20"/>
      <c r="C8" s="20"/>
      <c r="D8" s="21">
        <f>D9+D13</f>
        <v>488.68799999999999</v>
      </c>
      <c r="E8" s="21">
        <f>E9+E13</f>
        <v>448.15200000000004</v>
      </c>
    </row>
    <row r="9" spans="1:5" ht="31.2" x14ac:dyDescent="0.3">
      <c r="A9" s="11" t="s">
        <v>6</v>
      </c>
      <c r="B9" s="12" t="s">
        <v>7</v>
      </c>
      <c r="C9" s="12"/>
      <c r="D9" s="13">
        <f t="shared" ref="D9:E11" si="0">D10</f>
        <v>18.600000000000001</v>
      </c>
      <c r="E9" s="13">
        <f t="shared" si="0"/>
        <v>18.600000000000001</v>
      </c>
    </row>
    <row r="10" spans="1:5" ht="15.6" x14ac:dyDescent="0.3">
      <c r="A10" s="15" t="s">
        <v>8</v>
      </c>
      <c r="B10" s="16" t="s">
        <v>9</v>
      </c>
      <c r="C10" s="16"/>
      <c r="D10" s="17">
        <f t="shared" si="0"/>
        <v>18.600000000000001</v>
      </c>
      <c r="E10" s="17">
        <f t="shared" si="0"/>
        <v>18.600000000000001</v>
      </c>
    </row>
    <row r="11" spans="1:5" ht="15.6" x14ac:dyDescent="0.3">
      <c r="A11" s="11" t="s">
        <v>10</v>
      </c>
      <c r="B11" s="12" t="s">
        <v>11</v>
      </c>
      <c r="C11" s="12"/>
      <c r="D11" s="13">
        <f t="shared" si="0"/>
        <v>18.600000000000001</v>
      </c>
      <c r="E11" s="13">
        <f t="shared" si="0"/>
        <v>18.600000000000001</v>
      </c>
    </row>
    <row r="12" spans="1:5" ht="31.2" x14ac:dyDescent="0.3">
      <c r="A12" s="6" t="s">
        <v>12</v>
      </c>
      <c r="B12" s="7" t="s">
        <v>11</v>
      </c>
      <c r="C12" s="7" t="s">
        <v>13</v>
      </c>
      <c r="D12" s="8">
        <v>18.600000000000001</v>
      </c>
      <c r="E12" s="8">
        <v>18.600000000000001</v>
      </c>
    </row>
    <row r="13" spans="1:5" ht="31.2" x14ac:dyDescent="0.3">
      <c r="A13" s="11" t="s">
        <v>14</v>
      </c>
      <c r="B13" s="12" t="s">
        <v>15</v>
      </c>
      <c r="C13" s="12"/>
      <c r="D13" s="13">
        <f>D14</f>
        <v>470.08799999999997</v>
      </c>
      <c r="E13" s="13">
        <f>E14</f>
        <v>429.55200000000002</v>
      </c>
    </row>
    <row r="14" spans="1:5" ht="46.8" x14ac:dyDescent="0.3">
      <c r="A14" s="15" t="s">
        <v>16</v>
      </c>
      <c r="B14" s="16" t="s">
        <v>17</v>
      </c>
      <c r="C14" s="16"/>
      <c r="D14" s="17">
        <f>D15+D17+D19</f>
        <v>470.08799999999997</v>
      </c>
      <c r="E14" s="17">
        <f>E15+E17+E19</f>
        <v>429.55200000000002</v>
      </c>
    </row>
    <row r="15" spans="1:5" ht="15.6" x14ac:dyDescent="0.3">
      <c r="A15" s="11" t="s">
        <v>18</v>
      </c>
      <c r="B15" s="12" t="s">
        <v>19</v>
      </c>
      <c r="C15" s="12"/>
      <c r="D15" s="13">
        <f>D16</f>
        <v>200</v>
      </c>
      <c r="E15" s="13">
        <f>E16</f>
        <v>190</v>
      </c>
    </row>
    <row r="16" spans="1:5" ht="31.2" x14ac:dyDescent="0.3">
      <c r="A16" s="6" t="s">
        <v>20</v>
      </c>
      <c r="B16" s="7" t="s">
        <v>19</v>
      </c>
      <c r="C16" s="7" t="s">
        <v>13</v>
      </c>
      <c r="D16" s="14">
        <v>200</v>
      </c>
      <c r="E16" s="14">
        <v>190</v>
      </c>
    </row>
    <row r="17" spans="1:5" ht="15.6" x14ac:dyDescent="0.3">
      <c r="A17" s="11" t="s">
        <v>21</v>
      </c>
      <c r="B17" s="12" t="s">
        <v>22</v>
      </c>
      <c r="C17" s="12"/>
      <c r="D17" s="13">
        <f>D18</f>
        <v>81.988</v>
      </c>
      <c r="E17" s="13">
        <f>E18</f>
        <v>61.552</v>
      </c>
    </row>
    <row r="18" spans="1:5" ht="31.2" x14ac:dyDescent="0.3">
      <c r="A18" s="6" t="s">
        <v>23</v>
      </c>
      <c r="B18" s="7" t="s">
        <v>22</v>
      </c>
      <c r="C18" s="7" t="s">
        <v>13</v>
      </c>
      <c r="D18" s="14">
        <v>81.988</v>
      </c>
      <c r="E18" s="14">
        <v>61.552</v>
      </c>
    </row>
    <row r="19" spans="1:5" ht="15.6" x14ac:dyDescent="0.3">
      <c r="A19" s="11" t="s">
        <v>24</v>
      </c>
      <c r="B19" s="12" t="s">
        <v>25</v>
      </c>
      <c r="C19" s="12"/>
      <c r="D19" s="13">
        <f>D20</f>
        <v>188.1</v>
      </c>
      <c r="E19" s="13">
        <f>E20</f>
        <v>178</v>
      </c>
    </row>
    <row r="20" spans="1:5" ht="31.2" x14ac:dyDescent="0.3">
      <c r="A20" s="6" t="s">
        <v>26</v>
      </c>
      <c r="B20" s="7" t="s">
        <v>25</v>
      </c>
      <c r="C20" s="7" t="s">
        <v>13</v>
      </c>
      <c r="D20" s="14">
        <v>188.1</v>
      </c>
      <c r="E20" s="14">
        <v>178</v>
      </c>
    </row>
    <row r="21" spans="1:5" ht="15.6" x14ac:dyDescent="0.3">
      <c r="A21" s="22" t="s">
        <v>27</v>
      </c>
      <c r="B21" s="23" t="s">
        <v>28</v>
      </c>
      <c r="C21" s="23"/>
      <c r="D21" s="24">
        <v>2591.5509999999999</v>
      </c>
      <c r="E21" s="24">
        <v>2631.7370000000001</v>
      </c>
    </row>
    <row r="22" spans="1:5" ht="15.6" x14ac:dyDescent="0.3">
      <c r="A22" s="11" t="s">
        <v>29</v>
      </c>
      <c r="B22" s="12" t="s">
        <v>30</v>
      </c>
      <c r="C22" s="12"/>
      <c r="D22" s="13">
        <f>D23+D25+D27+D29+D31+D34+D37+D39+D41</f>
        <v>2591.5509999999999</v>
      </c>
      <c r="E22" s="13">
        <f>E23+E25+E27+E29+E31+E34+E37+E39+E41</f>
        <v>2631.7370000000001</v>
      </c>
    </row>
    <row r="23" spans="1:5" ht="15.6" customHeight="1" x14ac:dyDescent="0.3">
      <c r="A23" s="11" t="s">
        <v>31</v>
      </c>
      <c r="B23" s="12" t="s">
        <v>32</v>
      </c>
      <c r="C23" s="12"/>
      <c r="D23" s="13">
        <f>D24</f>
        <v>658.06200000000001</v>
      </c>
      <c r="E23" s="13">
        <f>E24</f>
        <v>658.06200000000001</v>
      </c>
    </row>
    <row r="24" spans="1:5" ht="65.400000000000006" customHeight="1" x14ac:dyDescent="0.3">
      <c r="A24" s="9" t="s">
        <v>33</v>
      </c>
      <c r="B24" s="7" t="s">
        <v>32</v>
      </c>
      <c r="C24" s="7" t="s">
        <v>34</v>
      </c>
      <c r="D24" s="14">
        <v>658.06200000000001</v>
      </c>
      <c r="E24" s="14">
        <v>658.06200000000001</v>
      </c>
    </row>
    <row r="25" spans="1:5" ht="15.6" x14ac:dyDescent="0.3">
      <c r="A25" s="11" t="s">
        <v>35</v>
      </c>
      <c r="B25" s="12" t="s">
        <v>36</v>
      </c>
      <c r="C25" s="12"/>
      <c r="D25" s="13">
        <f>D26</f>
        <v>3</v>
      </c>
      <c r="E25" s="13">
        <f>E26</f>
        <v>3</v>
      </c>
    </row>
    <row r="26" spans="1:5" ht="15.6" x14ac:dyDescent="0.3">
      <c r="A26" s="6" t="s">
        <v>37</v>
      </c>
      <c r="B26" s="7" t="s">
        <v>36</v>
      </c>
      <c r="C26" s="7" t="s">
        <v>38</v>
      </c>
      <c r="D26" s="14">
        <v>3</v>
      </c>
      <c r="E26" s="14">
        <v>3</v>
      </c>
    </row>
    <row r="27" spans="1:5" ht="31.2" x14ac:dyDescent="0.3">
      <c r="A27" s="11" t="s">
        <v>39</v>
      </c>
      <c r="B27" s="12" t="s">
        <v>40</v>
      </c>
      <c r="C27" s="12"/>
      <c r="D27" s="13">
        <f>D28</f>
        <v>46.459000000000003</v>
      </c>
      <c r="E27" s="13">
        <f>E28</f>
        <v>46.459000000000003</v>
      </c>
    </row>
    <row r="28" spans="1:5" ht="84.6" customHeight="1" x14ac:dyDescent="0.3">
      <c r="A28" s="9" t="s">
        <v>41</v>
      </c>
      <c r="B28" s="7" t="s">
        <v>40</v>
      </c>
      <c r="C28" s="7" t="s">
        <v>34</v>
      </c>
      <c r="D28" s="14">
        <v>46.459000000000003</v>
      </c>
      <c r="E28" s="14">
        <v>46.459000000000003</v>
      </c>
    </row>
    <row r="29" spans="1:5" ht="31.2" x14ac:dyDescent="0.3">
      <c r="A29" s="11" t="s">
        <v>42</v>
      </c>
      <c r="B29" s="12" t="s">
        <v>43</v>
      </c>
      <c r="C29" s="12"/>
      <c r="D29" s="13">
        <f>D30</f>
        <v>0.432</v>
      </c>
      <c r="E29" s="13">
        <f>E30</f>
        <v>0.432</v>
      </c>
    </row>
    <row r="30" spans="1:5" ht="36" customHeight="1" x14ac:dyDescent="0.3">
      <c r="A30" s="6" t="s">
        <v>44</v>
      </c>
      <c r="B30" s="7" t="s">
        <v>43</v>
      </c>
      <c r="C30" s="7" t="s">
        <v>45</v>
      </c>
      <c r="D30" s="14">
        <v>0.432</v>
      </c>
      <c r="E30" s="14">
        <v>0.432</v>
      </c>
    </row>
    <row r="31" spans="1:5" ht="78" customHeight="1" x14ac:dyDescent="0.3">
      <c r="A31" s="25" t="s">
        <v>46</v>
      </c>
      <c r="B31" s="12" t="s">
        <v>47</v>
      </c>
      <c r="C31" s="12"/>
      <c r="D31" s="13">
        <f>D32+D33</f>
        <v>18.059999999999999</v>
      </c>
      <c r="E31" s="13">
        <f>E32+E33</f>
        <v>18.059999999999999</v>
      </c>
    </row>
    <row r="32" spans="1:5" ht="127.2" customHeight="1" x14ac:dyDescent="0.3">
      <c r="A32" s="9" t="s">
        <v>48</v>
      </c>
      <c r="B32" s="7" t="s">
        <v>47</v>
      </c>
      <c r="C32" s="7" t="s">
        <v>34</v>
      </c>
      <c r="D32" s="14">
        <v>15.26</v>
      </c>
      <c r="E32" s="14">
        <v>15.26</v>
      </c>
    </row>
    <row r="33" spans="1:5" ht="97.2" customHeight="1" x14ac:dyDescent="0.3">
      <c r="A33" s="9" t="s">
        <v>49</v>
      </c>
      <c r="B33" s="7" t="s">
        <v>47</v>
      </c>
      <c r="C33" s="7" t="s">
        <v>13</v>
      </c>
      <c r="D33" s="14">
        <v>2.8</v>
      </c>
      <c r="E33" s="14">
        <v>2.8</v>
      </c>
    </row>
    <row r="34" spans="1:5" ht="66.599999999999994" customHeight="1" x14ac:dyDescent="0.3">
      <c r="A34" s="11" t="s">
        <v>50</v>
      </c>
      <c r="B34" s="12" t="s">
        <v>51</v>
      </c>
      <c r="C34" s="12"/>
      <c r="D34" s="13">
        <f>D35+D36</f>
        <v>1467.2460000000001</v>
      </c>
      <c r="E34" s="13">
        <f>E35+E36</f>
        <v>1432.056</v>
      </c>
    </row>
    <row r="35" spans="1:5" ht="106.8" customHeight="1" x14ac:dyDescent="0.3">
      <c r="A35" s="9" t="s">
        <v>52</v>
      </c>
      <c r="B35" s="7" t="s">
        <v>51</v>
      </c>
      <c r="C35" s="7" t="s">
        <v>34</v>
      </c>
      <c r="D35" s="14">
        <v>1128.413</v>
      </c>
      <c r="E35" s="14">
        <v>1128.413</v>
      </c>
    </row>
    <row r="36" spans="1:5" ht="81" customHeight="1" x14ac:dyDescent="0.3">
      <c r="A36" s="9" t="s">
        <v>53</v>
      </c>
      <c r="B36" s="7" t="s">
        <v>51</v>
      </c>
      <c r="C36" s="7" t="s">
        <v>13</v>
      </c>
      <c r="D36" s="14">
        <v>338.83300000000003</v>
      </c>
      <c r="E36" s="14">
        <v>303.64299999999997</v>
      </c>
    </row>
    <row r="37" spans="1:5" ht="31.2" x14ac:dyDescent="0.3">
      <c r="A37" s="11" t="s">
        <v>54</v>
      </c>
      <c r="B37" s="12" t="s">
        <v>55</v>
      </c>
      <c r="C37" s="12"/>
      <c r="D37" s="13">
        <f>D38</f>
        <v>1.5</v>
      </c>
      <c r="E37" s="13">
        <f>E38</f>
        <v>1.5</v>
      </c>
    </row>
    <row r="38" spans="1:5" ht="36.6" customHeight="1" x14ac:dyDescent="0.3">
      <c r="A38" s="6" t="s">
        <v>56</v>
      </c>
      <c r="B38" s="7" t="s">
        <v>55</v>
      </c>
      <c r="C38" s="7" t="s">
        <v>38</v>
      </c>
      <c r="D38" s="14">
        <v>1.5</v>
      </c>
      <c r="E38" s="14">
        <v>1.5</v>
      </c>
    </row>
    <row r="39" spans="1:5" ht="15.6" x14ac:dyDescent="0.3">
      <c r="A39" s="11" t="s">
        <v>57</v>
      </c>
      <c r="B39" s="12" t="s">
        <v>58</v>
      </c>
      <c r="C39" s="12"/>
      <c r="D39" s="13">
        <f>D40</f>
        <v>321.399</v>
      </c>
      <c r="E39" s="13">
        <f>E40</f>
        <v>321.399</v>
      </c>
    </row>
    <row r="40" spans="1:5" ht="31.2" x14ac:dyDescent="0.3">
      <c r="A40" s="6" t="s">
        <v>60</v>
      </c>
      <c r="B40" s="7" t="s">
        <v>58</v>
      </c>
      <c r="C40" s="7" t="s">
        <v>61</v>
      </c>
      <c r="D40" s="14">
        <v>321.399</v>
      </c>
      <c r="E40" s="14">
        <v>321.399</v>
      </c>
    </row>
    <row r="41" spans="1:5" ht="15.6" x14ac:dyDescent="0.3">
      <c r="A41" s="11" t="s">
        <v>63</v>
      </c>
      <c r="B41" s="12" t="s">
        <v>64</v>
      </c>
      <c r="C41" s="12"/>
      <c r="D41" s="13">
        <f>D42</f>
        <v>75.393000000000001</v>
      </c>
      <c r="E41" s="13">
        <f>E42</f>
        <v>150.76900000000001</v>
      </c>
    </row>
    <row r="42" spans="1:5" ht="15.6" x14ac:dyDescent="0.3">
      <c r="A42" s="6" t="s">
        <v>65</v>
      </c>
      <c r="B42" s="7" t="s">
        <v>64</v>
      </c>
      <c r="C42" s="7" t="s">
        <v>66</v>
      </c>
      <c r="D42" s="14">
        <v>75.393000000000001</v>
      </c>
      <c r="E42" s="14">
        <v>150.76900000000001</v>
      </c>
    </row>
    <row r="43" spans="1:5" ht="14.4" x14ac:dyDescent="0.3"/>
  </sheetData>
  <mergeCells count="7">
    <mergeCell ref="A1:E1"/>
    <mergeCell ref="E4:E5"/>
    <mergeCell ref="C4:C5"/>
    <mergeCell ref="B4:B5"/>
    <mergeCell ref="A2:E2"/>
    <mergeCell ref="D4:D5"/>
    <mergeCell ref="A4:A5"/>
  </mergeCells>
  <pageMargins left="0.78740157480314965" right="0.70866141732283472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2018-12-26T11:33:04Z</cp:lastPrinted>
  <dcterms:created xsi:type="dcterms:W3CDTF">2018-11-19T14:23:18Z</dcterms:created>
  <dcterms:modified xsi:type="dcterms:W3CDTF">2018-12-26T11:33:56Z</dcterms:modified>
</cp:coreProperties>
</file>